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62913"/>
</workbook>
</file>

<file path=xl/calcChain.xml><?xml version="1.0" encoding="utf-8"?>
<calcChain xmlns="http://schemas.openxmlformats.org/spreadsheetml/2006/main">
  <c r="D22" i="4" l="1"/>
  <c r="C22" i="4" s="1"/>
  <c r="S25" i="4"/>
  <c r="T25" i="4"/>
  <c r="Q25" i="4"/>
  <c r="R25" i="4"/>
  <c r="Y25" i="4"/>
  <c r="P25" i="4"/>
  <c r="M25" i="4"/>
  <c r="K22" i="4"/>
  <c r="AJ25" i="4" l="1"/>
  <c r="D24" i="4"/>
  <c r="C24" i="4" s="1"/>
  <c r="F25" i="4"/>
  <c r="G25" i="4"/>
  <c r="H25" i="4"/>
  <c r="I25" i="4"/>
  <c r="J25" i="4"/>
  <c r="K23" i="4"/>
  <c r="K24" i="4"/>
  <c r="D23" i="4"/>
  <c r="E25" i="4"/>
  <c r="C23" i="4" l="1"/>
  <c r="C25" i="4" s="1"/>
  <c r="B23" i="4"/>
  <c r="K25" i="4"/>
  <c r="AH25" i="4" l="1"/>
  <c r="AI25" i="4"/>
  <c r="AK25" i="4"/>
  <c r="AF25" i="4"/>
  <c r="AE25" i="4"/>
  <c r="N25" i="4"/>
  <c r="Z24" i="4"/>
  <c r="B24" i="4" s="1"/>
  <c r="AD25" i="4"/>
  <c r="AG25" i="4"/>
  <c r="O25" i="4"/>
  <c r="Z22" i="4"/>
  <c r="B22" i="4" s="1"/>
  <c r="U25" i="4"/>
  <c r="V25" i="4"/>
  <c r="X25" i="4"/>
  <c r="L25" i="4"/>
  <c r="W25" i="4"/>
  <c r="AA25" i="4"/>
  <c r="AB25" i="4"/>
  <c r="AC25" i="4"/>
  <c r="Z25" i="4" l="1"/>
  <c r="B25" i="4" s="1"/>
  <c r="D25" i="4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<sst xmlns="http://schemas.openxmlformats.org/spreadsheetml/2006/main" count="62" uniqueCount="52">
  <si>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</si>
  <si>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</si>
  <si>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</si>
  <si>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</si>
  <si>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</si>
  <si>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</si>
  <si>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</si>
  <si>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</si>
  <si>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</si>
  <si>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</si>
  <si>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</si>
  <si>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</si>
  <si>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</si>
  <si>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</si>
  <si>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</si>
  <si>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</si>
  <si>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</si>
  <si>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</si>
  <si>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</si>
  <si>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</si>
  <si>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</si>
  <si>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</si>
  <si>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</si>
  <si>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</si>
  <si>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</si>
  <si>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</si>
  <si>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</si>
  <si>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</si>
  <si>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</si>
  <si>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</si>
  <si>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</si>
  <si>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</si>
  <si>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</si>
  <si>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</si>
  <si>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</si>
  <si>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</si>
  <si>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</si>
  <si>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</si>
  <si>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</si>
  <si>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</si>
  <si>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</si>
  <si>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</si>
  <si>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</si>
  <si>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</si>
  <si>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</si>
  <si>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</si>
  <si>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</si>
  <si>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</si>
  <si>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</si>
  <si>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6</t>
  </si>
  <si>
    <t xml:space="preserve"> к решению Совета депутатов Талдомского городского округа</t>
  </si>
  <si>
    <t>от " 27 "  июня 2024г.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</si>
</sst>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50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9"/>
  <sheetViews>
    <sheetView tabSelected="1" view="pageBreakPreview" topLeftCell="AF1" zoomScale="25" zoomScaleNormal="50" zoomScaleSheetLayoutView="25" workbookViewId="0">
      <selection activeCell="A6" sqref="A6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 x14ac:dyDescent="0.6">
      <c r="AK1" s="106" t="s">
        <v>49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 x14ac:dyDescent="0.6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39"/>
      <c r="AN2" s="39"/>
      <c r="AO2" s="39"/>
      <c r="AP2" s="39"/>
      <c r="AQ2" s="39"/>
      <c r="AR2" s="39"/>
      <c r="AS2" s="39"/>
      <c r="AT2" s="39"/>
    </row>
    <row r="3" spans="1:46" ht="66" customHeight="1" x14ac:dyDescent="0.6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39"/>
      <c r="AN3" s="39"/>
      <c r="AO3" s="39"/>
      <c r="AP3" s="39"/>
      <c r="AQ3" s="39"/>
      <c r="AR3" s="39"/>
      <c r="AS3" s="39"/>
      <c r="AT3" s="39"/>
    </row>
    <row r="4" spans="1:46" ht="66" customHeight="1" x14ac:dyDescent="0.6">
      <c r="A4" s="169" t="s">
        <v>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39"/>
      <c r="AN4" s="39"/>
      <c r="AO4" s="39"/>
      <c r="AP4" s="39"/>
      <c r="AQ4" s="39"/>
      <c r="AR4" s="39"/>
      <c r="AS4" s="39"/>
      <c r="AT4" s="39"/>
    </row>
    <row r="5" spans="1:46" ht="66" customHeight="1" x14ac:dyDescent="0.6">
      <c r="A5" s="169" t="s">
        <v>51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 x14ac:dyDescent="0.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0" t="s">
        <v>41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7" t="s">
        <v>50</v>
      </c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2" t="s">
        <v>40</v>
      </c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 x14ac:dyDescent="0.8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2" t="s">
        <v>45</v>
      </c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 x14ac:dyDescent="0.8">
      <c r="B10" s="160" t="s">
        <v>32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 x14ac:dyDescent="0.4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 x14ac:dyDescent="0.4">
      <c r="A12" s="118" t="s">
        <v>3</v>
      </c>
      <c r="B12" s="161" t="s">
        <v>4</v>
      </c>
      <c r="C12" s="133" t="s">
        <v>0</v>
      </c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4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6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 x14ac:dyDescent="0.45">
      <c r="A13" s="119"/>
      <c r="B13" s="162"/>
      <c r="C13" s="128" t="s">
        <v>21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30"/>
      <c r="Q13" s="140"/>
      <c r="R13" s="110" t="s">
        <v>43</v>
      </c>
      <c r="S13" s="149" t="s">
        <v>44</v>
      </c>
      <c r="T13" s="150"/>
      <c r="U13" s="110" t="s">
        <v>12</v>
      </c>
      <c r="V13" s="110" t="s">
        <v>33</v>
      </c>
      <c r="W13" s="117"/>
      <c r="X13" s="110" t="s">
        <v>35</v>
      </c>
      <c r="Y13" s="110" t="s">
        <v>42</v>
      </c>
      <c r="Z13" s="157" t="s">
        <v>10</v>
      </c>
      <c r="AA13" s="158"/>
      <c r="AB13" s="158"/>
      <c r="AC13" s="159"/>
      <c r="AD13" s="107" t="s">
        <v>36</v>
      </c>
      <c r="AE13" s="107" t="s">
        <v>15</v>
      </c>
      <c r="AF13" s="107" t="s">
        <v>34</v>
      </c>
      <c r="AG13" s="107" t="s">
        <v>37</v>
      </c>
      <c r="AH13" s="107" t="s">
        <v>17</v>
      </c>
      <c r="AI13" s="107" t="s">
        <v>18</v>
      </c>
      <c r="AJ13" s="107" t="s">
        <v>38</v>
      </c>
      <c r="AK13" s="10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 x14ac:dyDescent="0.4">
      <c r="A14" s="119"/>
      <c r="B14" s="162"/>
      <c r="C14" s="121" t="s">
        <v>30</v>
      </c>
      <c r="D14" s="153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40"/>
      <c r="R14" s="147"/>
      <c r="S14" s="151"/>
      <c r="T14" s="152"/>
      <c r="U14" s="111"/>
      <c r="V14" s="111"/>
      <c r="W14" s="117"/>
      <c r="X14" s="112"/>
      <c r="Y14" s="146"/>
      <c r="Z14" s="114" t="s">
        <v>7</v>
      </c>
      <c r="AA14" s="143" t="s">
        <v>6</v>
      </c>
      <c r="AB14" s="144"/>
      <c r="AC14" s="145"/>
      <c r="AD14" s="108"/>
      <c r="AE14" s="108"/>
      <c r="AF14" s="108"/>
      <c r="AG14" s="108"/>
      <c r="AH14" s="108"/>
      <c r="AI14" s="108"/>
      <c r="AJ14" s="138"/>
      <c r="AK14" s="13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 x14ac:dyDescent="0.4">
      <c r="A15" s="119"/>
      <c r="B15" s="162"/>
      <c r="C15" s="122"/>
      <c r="D15" s="121" t="s">
        <v>28</v>
      </c>
      <c r="E15" s="126" t="s">
        <v>5</v>
      </c>
      <c r="F15" s="126"/>
      <c r="G15" s="126"/>
      <c r="H15" s="126"/>
      <c r="I15" s="126"/>
      <c r="J15" s="131"/>
      <c r="K15" s="126" t="s">
        <v>29</v>
      </c>
      <c r="L15" s="126" t="s">
        <v>9</v>
      </c>
      <c r="M15" s="126"/>
      <c r="N15" s="126"/>
      <c r="O15" s="126" t="s">
        <v>26</v>
      </c>
      <c r="P15" s="126" t="s">
        <v>39</v>
      </c>
      <c r="Q15" s="140"/>
      <c r="R15" s="147"/>
      <c r="S15" s="91" t="s">
        <v>23</v>
      </c>
      <c r="T15" s="110" t="s">
        <v>24</v>
      </c>
      <c r="U15" s="111"/>
      <c r="V15" s="112"/>
      <c r="W15" s="117"/>
      <c r="X15" s="112"/>
      <c r="Y15" s="146"/>
      <c r="Z15" s="112"/>
      <c r="AA15" s="142" t="s">
        <v>10</v>
      </c>
      <c r="AB15" s="114" t="s">
        <v>13</v>
      </c>
      <c r="AC15" s="114" t="s">
        <v>11</v>
      </c>
      <c r="AD15" s="108"/>
      <c r="AE15" s="108"/>
      <c r="AF15" s="108"/>
      <c r="AG15" s="108"/>
      <c r="AH15" s="108"/>
      <c r="AI15" s="108"/>
      <c r="AJ15" s="138"/>
      <c r="AK15" s="13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 x14ac:dyDescent="0.4">
      <c r="A16" s="119"/>
      <c r="B16" s="162"/>
      <c r="C16" s="122"/>
      <c r="D16" s="122"/>
      <c r="E16" s="124" t="s">
        <v>8</v>
      </c>
      <c r="F16" s="125"/>
      <c r="G16" s="165"/>
      <c r="H16" s="83"/>
      <c r="I16" s="124" t="s">
        <v>20</v>
      </c>
      <c r="J16" s="125"/>
      <c r="K16" s="164"/>
      <c r="L16" s="126" t="s">
        <v>23</v>
      </c>
      <c r="M16" s="163" t="s">
        <v>24</v>
      </c>
      <c r="N16" s="163" t="s">
        <v>25</v>
      </c>
      <c r="O16" s="127"/>
      <c r="P16" s="127"/>
      <c r="Q16" s="141"/>
      <c r="R16" s="147"/>
      <c r="S16" s="92"/>
      <c r="T16" s="111"/>
      <c r="U16" s="111"/>
      <c r="V16" s="112"/>
      <c r="W16" s="86"/>
      <c r="X16" s="112"/>
      <c r="Y16" s="146"/>
      <c r="Z16" s="115"/>
      <c r="AA16" s="115"/>
      <c r="AB16" s="115"/>
      <c r="AC16" s="115"/>
      <c r="AD16" s="108"/>
      <c r="AE16" s="108"/>
      <c r="AF16" s="108"/>
      <c r="AG16" s="108"/>
      <c r="AH16" s="108"/>
      <c r="AI16" s="108"/>
      <c r="AJ16" s="138"/>
      <c r="AK16" s="13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 x14ac:dyDescent="0.4">
      <c r="A17" s="119"/>
      <c r="B17" s="162"/>
      <c r="C17" s="122"/>
      <c r="D17" s="122"/>
      <c r="E17" s="166" t="s">
        <v>22</v>
      </c>
      <c r="F17" s="167"/>
      <c r="G17" s="168"/>
      <c r="H17" s="83"/>
      <c r="I17" s="166" t="s">
        <v>22</v>
      </c>
      <c r="J17" s="167"/>
      <c r="K17" s="164"/>
      <c r="L17" s="127"/>
      <c r="M17" s="164"/>
      <c r="N17" s="164"/>
      <c r="O17" s="127"/>
      <c r="P17" s="127"/>
      <c r="Q17" s="86"/>
      <c r="R17" s="147"/>
      <c r="S17" s="92"/>
      <c r="T17" s="92"/>
      <c r="U17" s="111"/>
      <c r="V17" s="112"/>
      <c r="W17" s="86"/>
      <c r="X17" s="112"/>
      <c r="Y17" s="146"/>
      <c r="Z17" s="115"/>
      <c r="AA17" s="115"/>
      <c r="AB17" s="115"/>
      <c r="AC17" s="115"/>
      <c r="AD17" s="108"/>
      <c r="AE17" s="108"/>
      <c r="AF17" s="108"/>
      <c r="AG17" s="108"/>
      <c r="AH17" s="108"/>
      <c r="AI17" s="108"/>
      <c r="AJ17" s="138"/>
      <c r="AK17" s="13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 x14ac:dyDescent="0.4">
      <c r="A18" s="120"/>
      <c r="B18" s="120"/>
      <c r="C18" s="123"/>
      <c r="D18" s="12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4"/>
      <c r="L18" s="127"/>
      <c r="M18" s="164"/>
      <c r="N18" s="164"/>
      <c r="O18" s="127"/>
      <c r="P18" s="127"/>
      <c r="Q18" s="86"/>
      <c r="R18" s="148"/>
      <c r="S18" s="93"/>
      <c r="T18" s="93"/>
      <c r="U18" s="113"/>
      <c r="V18" s="113"/>
      <c r="W18" s="86"/>
      <c r="X18" s="113"/>
      <c r="Y18" s="120"/>
      <c r="Z18" s="116"/>
      <c r="AA18" s="116"/>
      <c r="AB18" s="116"/>
      <c r="AC18" s="116"/>
      <c r="AD18" s="109"/>
      <c r="AE18" s="109"/>
      <c r="AF18" s="109"/>
      <c r="AG18" s="109"/>
      <c r="AH18" s="109"/>
      <c r="AI18" s="109"/>
      <c r="AJ18" s="139"/>
      <c r="AK18" s="139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 x14ac:dyDescent="0.5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 x14ac:dyDescent="0.4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 x14ac:dyDescent="0.85">
      <c r="A22" s="69" t="s">
        <v>19</v>
      </c>
      <c r="B22" s="87">
        <f>SUM(U22+V22+Z22+C22+X22+AE22+AF22+AD22+AG22+AH22+AI22+AK22+R22+S22+T22)</f>
        <v>763206.2</v>
      </c>
      <c r="C22" s="88">
        <f>SUM(D22+K22+O22+P22)</f>
        <v>747628.2</v>
      </c>
      <c r="D22" s="96">
        <f>SUM(E22+F22+G22+H22+I22+J22)</f>
        <v>709727</v>
      </c>
      <c r="E22" s="97">
        <v>230564</v>
      </c>
      <c r="F22" s="97">
        <v>328864</v>
      </c>
      <c r="G22" s="97">
        <v>5693</v>
      </c>
      <c r="H22" s="97">
        <v>62594</v>
      </c>
      <c r="I22" s="97">
        <v>80494</v>
      </c>
      <c r="J22" s="97">
        <v>1518</v>
      </c>
      <c r="K22" s="97">
        <f>SUM(L22:N22)</f>
        <v>18337</v>
      </c>
      <c r="L22" s="97">
        <v>3271</v>
      </c>
      <c r="M22" s="97">
        <v>14790</v>
      </c>
      <c r="N22" s="97">
        <v>276</v>
      </c>
      <c r="O22" s="97">
        <v>17889</v>
      </c>
      <c r="P22" s="97">
        <v>1675.2</v>
      </c>
      <c r="Q22" s="98"/>
      <c r="R22" s="99">
        <v>2515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 x14ac:dyDescent="0.85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 x14ac:dyDescent="0.85">
      <c r="A24" s="73" t="s">
        <v>14</v>
      </c>
      <c r="B24" s="87">
        <f>SUM(U24+V24+Z24+C24+X24+AE24+AF24+AD24+AG24+AH24+AI24+AK24+AJ24+Y24)</f>
        <v>26154.947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0</v>
      </c>
      <c r="Y24" s="97">
        <v>10874</v>
      </c>
      <c r="Z24" s="103">
        <f>SUM(AA24:AC24)</f>
        <v>565</v>
      </c>
      <c r="AA24" s="97"/>
      <c r="AB24" s="97">
        <v>565</v>
      </c>
      <c r="AC24" s="97"/>
      <c r="AD24" s="97">
        <v>4003</v>
      </c>
      <c r="AE24" s="97">
        <v>1070</v>
      </c>
      <c r="AF24" s="97">
        <v>3513.48</v>
      </c>
      <c r="AG24" s="97">
        <v>1580</v>
      </c>
      <c r="AH24" s="89">
        <v>0.82699999999999996</v>
      </c>
      <c r="AI24" s="94">
        <v>834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 x14ac:dyDescent="0.95">
      <c r="A25" s="76" t="s">
        <v>2</v>
      </c>
      <c r="B25" s="87">
        <f>SUM(U25+V25+Z25+C25+X25+AE25+AF25+AD25+AG25+AH25+AI25+AK25+AJ25+R25+S25+T25+Y25)</f>
        <v>796744.147</v>
      </c>
      <c r="C25" s="90">
        <f>SUM(C22:C24)</f>
        <v>747628.2</v>
      </c>
      <c r="D25" s="95">
        <f>SUM(D22:D24)</f>
        <v>709727</v>
      </c>
      <c r="E25" s="95">
        <f t="shared" ref="E25:K25" si="2">SUM(E22:E24)</f>
        <v>230564</v>
      </c>
      <c r="F25" s="95">
        <f t="shared" si="2"/>
        <v>328864</v>
      </c>
      <c r="G25" s="95">
        <f t="shared" si="2"/>
        <v>5693</v>
      </c>
      <c r="H25" s="95">
        <f t="shared" si="2"/>
        <v>62594</v>
      </c>
      <c r="I25" s="95">
        <f t="shared" si="2"/>
        <v>80494</v>
      </c>
      <c r="J25" s="95">
        <f t="shared" si="2"/>
        <v>1518</v>
      </c>
      <c r="K25" s="95">
        <f t="shared" si="2"/>
        <v>18337</v>
      </c>
      <c r="L25" s="95">
        <f>SUM(L22:L24)</f>
        <v>3271</v>
      </c>
      <c r="M25" s="95">
        <f>SUM(M22:M24)</f>
        <v>14790</v>
      </c>
      <c r="N25" s="95">
        <f>SUM(N22:N24)</f>
        <v>276</v>
      </c>
      <c r="O25" s="95">
        <f>SUM(O22:O24)</f>
        <v>17889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2515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0</v>
      </c>
      <c r="Y25" s="95">
        <f t="shared" si="3"/>
        <v>10874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4003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0.82699999999999996</v>
      </c>
      <c r="AI25" s="95">
        <f t="shared" si="3"/>
        <v>834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 x14ac:dyDescent="0.4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 x14ac:dyDescent="0.4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 x14ac:dyDescent="0.4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 x14ac:dyDescent="0.4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 x14ac:dyDescent="0.35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 x14ac:dyDescent="0.4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 x14ac:dyDescent="0.4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 x14ac:dyDescent="0.4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 x14ac:dyDescent="0.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 x14ac:dyDescent="0.4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 x14ac:dyDescent="0.4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 x14ac:dyDescent="0.4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 x14ac:dyDescent="0.4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 x14ac:dyDescent="0.35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 x14ac:dyDescent="0.35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 x14ac:dyDescent="0.35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 x14ac:dyDescent="0.35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 x14ac:dyDescent="0.35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2024-07-02T06:15:25Z</dcterms:modified>
</cp:coreProperties>
</file>